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17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8" i="1" l="1"/>
  <c r="H39" i="1" s="1"/>
  <c r="H40" i="1" s="1"/>
</calcChain>
</file>

<file path=xl/sharedStrings.xml><?xml version="1.0" encoding="utf-8"?>
<sst xmlns="http://schemas.openxmlformats.org/spreadsheetml/2006/main" count="63" uniqueCount="62">
  <si>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</si>
  <si>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</si>
  <si>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</si>
  <si>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</si>
  <si>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</si>
  <si>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</si>
  <si>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</si>
  <si>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</si>
  <si>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</si>
  <si>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</si>
  <si>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</si>
  <si>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</si>
  <si>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</si>
  <si>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</si>
  <si>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</si>
  <si>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</si>
  <si>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</si>
  <si>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</si>
  <si>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</si>
  <si>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</si>
  <si>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</si>
  <si>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</si>
  <si>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</si>
  <si>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</si>
  <si>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</si>
  <si>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</si>
  <si>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</si>
  <si>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</si>
  <si>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</si>
  <si>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</si>
  <si>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</si>
  <si>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</si>
  <si>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</si>
  <si>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</si>
  <si>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</si>
  <si>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</si>
  <si>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</si>
  <si>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</si>
  <si>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</si>
  <si>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</si>
  <si>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</si>
  <si>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</si>
  <si>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</si>
  <si>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</si>
  <si>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</si>
  <si>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</si>
  <si>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</si>
  <si>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</si>
  <si>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</si>
  <si>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</si>
  <si>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</si>
  <si>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</si>
  <si>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</si>
  <si>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</si>
  <si>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</si>
  <si>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</si>
  <si>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</si>
  <si>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т</t>
  </si>
  <si>
    <t>ГОСТ Р51586-2000</t>
  </si>
  <si>
    <t>Транспортные расходы</t>
  </si>
  <si>
    <t>На Ваш открытый одноэтапный запрос предложений № 373 от 27.05.2015  лот №2 предлагаем поставку энергетических углей с калорийностью не менее 4500 ккал/кг для нужд Апатитской ТЭЦ филиала «Кольский» ОАО «ТГК-1»</t>
  </si>
  <si>
    <t>Энергетические угли (марок Д, ДГ, Г) с калорийностью не менее 4500 ккал/кг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</si>
</sst>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B6" sqref="B6:E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60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3.25" x14ac:dyDescent="0.25">
      <c r="A36" s="22">
        <v>1</v>
      </c>
      <c r="B36" s="6" t="s">
        <v>61</v>
      </c>
      <c r="C36" s="6" t="s">
        <v>57</v>
      </c>
      <c r="D36" s="5">
        <v>213</v>
      </c>
      <c r="E36" s="6" t="s">
        <v>58</v>
      </c>
      <c r="F36" s="6"/>
      <c r="G36" s="9">
        <v>0</v>
      </c>
      <c r="H36" s="18">
        <f>ROUND(D36*ROUND(G36,2),2)</f>
        <v>0</v>
      </c>
    </row>
    <row r="37" spans="1:8" s="3" customFormat="1" x14ac:dyDescent="0.25">
      <c r="A37" s="22">
        <v>2</v>
      </c>
      <c r="B37" s="6" t="s">
        <v>59</v>
      </c>
      <c r="C37" s="6" t="s">
        <v>57</v>
      </c>
      <c r="D37" s="5">
        <v>213</v>
      </c>
      <c r="E37" s="6"/>
      <c r="F37" s="6"/>
      <c r="G37" s="9">
        <v>0</v>
      </c>
      <c r="H37" s="18">
        <f>ROUND(D37*ROUND(G37,2),2)</f>
        <v>0</v>
      </c>
    </row>
    <row r="38" spans="1:8" x14ac:dyDescent="0.25">
      <c r="A38" s="25"/>
      <c r="B38" s="1" t="s">
        <v>44</v>
      </c>
      <c r="C38" s="10"/>
      <c r="D38" s="2" t="s">
        <v>45</v>
      </c>
      <c r="E38" s="10"/>
      <c r="F38" s="10"/>
      <c r="G38" s="10"/>
      <c r="H38" s="19">
        <f>SUM(H36:H37)</f>
        <v>0</v>
      </c>
    </row>
    <row r="39" spans="1:8" x14ac:dyDescent="0.25">
      <c r="A39" s="25"/>
      <c r="B39" s="1" t="s">
        <v>46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47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27" t="s">
        <v>48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49</v>
      </c>
      <c r="C42" s="30"/>
      <c r="D42" s="30"/>
      <c r="E42" s="30"/>
      <c r="F42" s="30"/>
      <c r="G42" s="30"/>
      <c r="H42" s="30"/>
    </row>
    <row r="43" spans="1:8" x14ac:dyDescent="0.25">
      <c r="B43" s="31" t="s">
        <v>50</v>
      </c>
      <c r="C43" s="32"/>
      <c r="D43" s="32"/>
      <c r="E43" s="32"/>
      <c r="F43" s="32"/>
      <c r="G43" s="32"/>
      <c r="H43" s="32"/>
    </row>
    <row r="44" spans="1:8" x14ac:dyDescent="0.25">
      <c r="B44" s="33" t="s">
        <v>51</v>
      </c>
      <c r="C44" s="32"/>
      <c r="D44" s="32"/>
      <c r="E44" s="32"/>
      <c r="F44" s="32"/>
      <c r="G44" s="32"/>
      <c r="H44" s="32"/>
    </row>
    <row r="45" spans="1:8" x14ac:dyDescent="0.25">
      <c r="B45" s="33" t="s">
        <v>52</v>
      </c>
      <c r="C45" s="32"/>
      <c r="D45" s="32"/>
      <c r="E45" s="32"/>
      <c r="F45" s="32"/>
      <c r="G45" s="32"/>
      <c r="H45" s="32"/>
    </row>
    <row r="47" spans="1:8" s="3" customFormat="1" x14ac:dyDescent="0.25">
      <c r="B47" s="11" t="s">
        <v>53</v>
      </c>
      <c r="D47" s="11" t="s">
        <v>54</v>
      </c>
      <c r="H47" s="11" t="s">
        <v>55</v>
      </c>
    </row>
    <row r="49" spans="2:2" x14ac:dyDescent="0.25">
      <c r="B49" s="12" t="s">
        <v>56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1:H41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Константин Шилов</cp:lastModifiedBy>
  <dcterms:created xsi:type="dcterms:W3CDTF">2015-05-26T12:23:04Z</dcterms:created>
  <dcterms:modified xsi:type="dcterms:W3CDTF">2015-05-27T14:53:20Z</dcterms:modified>
</cp:coreProperties>
</file>